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9\СМР\РКСМ-951 Тихая\КД 951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тмц!$A$1:$N$17</definedName>
  </definedNames>
  <calcPr calcId="152511"/>
</workbook>
</file>

<file path=xl/calcChain.xml><?xml version="1.0" encoding="utf-8"?>
<calcChain xmlns="http://schemas.openxmlformats.org/spreadsheetml/2006/main">
  <c r="M8" i="4" l="1"/>
  <c r="M7" i="4"/>
  <c r="L8" i="4"/>
  <c r="L7" i="4"/>
  <c r="M9" i="4" l="1"/>
</calcChain>
</file>

<file path=xl/sharedStrings.xml><?xml version="1.0" encoding="utf-8"?>
<sst xmlns="http://schemas.openxmlformats.org/spreadsheetml/2006/main" count="48" uniqueCount="41">
  <si>
    <t>Требования к продукции / ГОСТ</t>
  </si>
  <si>
    <t>Заказчик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</si>
  <si>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</si>
  <si>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</si>
  <si>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</si>
  <si>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</si>
  <si>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</si>
  <si>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</si>
  <si>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</si>
  <si>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</si>
  <si>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</si>
  <si>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</si>
  <si>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</si>
  <si>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</si>
  <si>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</si>
  <si>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</si>
  <si>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</si>
  <si>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</si>
  <si>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</si>
  <si>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</si>
  <si>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</si>
  <si>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</si>
  <si>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</si>
  <si>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</si>
  <si>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</si>
  <si>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</si>
  <si>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</si>
  <si>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t>работа</t>
  </si>
  <si>
    <t>г. Пермь</t>
  </si>
  <si>
    <r>
      <t>Заказчикимеет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</si>
  <si>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ООО "НОВОГОР-Прикамье"</t>
  </si>
  <si>
    <t xml:space="preserve">ИТОГО </t>
  </si>
  <si>
    <t>* Стоимость ориентировочная - не утверждена Министерством тарифного регулирования и энергетики Пермского края. После установления тарифа окончательная стоимость СМР, при необходимости, будет пересмотрена.</t>
  </si>
  <si>
    <t>РКСМ- 951</t>
  </si>
  <si>
    <t xml:space="preserve">Открытый конкурс в электронной форме на право заключения договора на выполнение на право заключения договора на выполнение работ по строительству сетей водоснабжения и водоотведения по улице Тихая, д.22 для нужд ООО "Новогор-Прикамье"
</t>
  </si>
  <si>
    <t>42.21.12</t>
  </si>
  <si>
    <t>42.21</t>
  </si>
  <si>
    <t>Строительство сети водоснабжения от внутриквартальной сети водопровода Д-150 мм в районе здания по ул. Народовольческая, 40 до границы земельного участка объекта по ул. Тихая, 22</t>
  </si>
  <si>
    <t>1. ТЗ
2. ПД
3. Сметы</t>
  </si>
  <si>
    <t>Строительство КГН и сети водоотведения от существующей дворовой сети канализации Д-150 здания по ул.Народовольческая, 40 
до границы земельного участка объекта по ул.Тихая 22</t>
  </si>
  <si>
    <t>2 месяца с момента заключения договора, но не позднее 01.11.2019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</si>
</sst>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Arial"/>
      <family val="2"/>
    </font>
    <font>
      <sz val="10"/>
      <color theme="1"/>
      <name val="Tahoma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i/>
      <sz val="10"/>
      <name val="Arial"/>
      <family val="2"/>
      <charset val="204"/>
    </font>
    <font>
      <b/>
      <sz val="10"/>
      <color rgb="FFFF0000"/>
      <name val="Times New Roman"/>
      <family val="1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sz val="12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2" fillId="0" borderId="0"/>
    <xf numFmtId="164" fontId="16" fillId="0" borderId="0" applyFont="0" applyFill="0" applyBorder="0" applyAlignment="0" applyProtection="0"/>
  </cellStyleXfs>
  <cellXfs count="4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 wrapText="1"/>
    </xf>
    <xf numFmtId="4" fontId="13" fillId="0" borderId="4" xfId="2" applyNumberFormat="1" applyFont="1" applyBorder="1" applyAlignment="1">
      <alignment horizontal="center" vertical="center" wrapText="1"/>
    </xf>
    <xf numFmtId="0" fontId="14" fillId="3" borderId="0" xfId="0" applyFont="1" applyFill="1" applyAlignment="1">
      <alignment wrapText="1"/>
    </xf>
    <xf numFmtId="0" fontId="15" fillId="3" borderId="1" xfId="0" applyFont="1" applyFill="1" applyBorder="1" applyAlignment="1">
      <alignment horizontal="center" vertical="center" wrapText="1"/>
    </xf>
    <xf numFmtId="4" fontId="15" fillId="3" borderId="1" xfId="4" applyNumberFormat="1" applyFont="1" applyFill="1" applyBorder="1" applyAlignment="1">
      <alignment horizontal="right" vertical="center"/>
    </xf>
    <xf numFmtId="0" fontId="11" fillId="0" borderId="0" xfId="0" applyFont="1" applyAlignment="1">
      <alignment wrapText="1"/>
    </xf>
    <xf numFmtId="4" fontId="17" fillId="4" borderId="1" xfId="0" applyNumberFormat="1" applyFont="1" applyFill="1" applyBorder="1" applyAlignment="1">
      <alignment vertical="center" wrapText="1"/>
    </xf>
    <xf numFmtId="0" fontId="18" fillId="0" borderId="0" xfId="0" applyNumberFormat="1" applyFont="1" applyFill="1" applyBorder="1" applyAlignment="1" applyProtection="1">
      <alignment horizontal="left" vertical="center"/>
    </xf>
    <xf numFmtId="0" fontId="14" fillId="3" borderId="4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20" fillId="0" borderId="4" xfId="2" applyFont="1" applyBorder="1" applyAlignment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left" vertical="center" wrapText="1"/>
    </xf>
    <xf numFmtId="4" fontId="20" fillId="0" borderId="4" xfId="2" applyNumberFormat="1" applyFont="1" applyBorder="1" applyAlignment="1">
      <alignment horizontal="center" vertical="center" wrapText="1"/>
    </xf>
    <xf numFmtId="4" fontId="21" fillId="0" borderId="4" xfId="2" applyNumberFormat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20" fillId="0" borderId="4" xfId="2" applyFont="1" applyBorder="1" applyAlignment="1">
      <alignment horizontal="center" vertical="top" wrapText="1"/>
    </xf>
    <xf numFmtId="14" fontId="20" fillId="3" borderId="4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8" fillId="0" borderId="1" xfId="0" applyNumberFormat="1" applyFont="1" applyFill="1" applyBorder="1" applyAlignment="1" applyProtection="1">
      <alignment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</cellXfs>
  <cellStyles count="5">
    <cellStyle name="Excel Built-in Normal" xfId="3"/>
    <cellStyle name="Обычный" xfId="0" builtinId="0"/>
    <cellStyle name="Обычный 2 3" xfId="2"/>
    <cellStyle name="Стиль 1" xfId="1"/>
    <cellStyle name="Финансовый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view="pageBreakPreview" zoomScale="90" zoomScaleNormal="86" zoomScaleSheetLayoutView="90" workbookViewId="0">
      <selection activeCell="M9" sqref="M9"/>
    </sheetView>
  </sheetViews>
  <sheetFormatPr defaultColWidth="8.85546875" defaultRowHeight="12.75" x14ac:dyDescent="0.2"/>
  <cols>
    <col min="1" max="2" width="6.85546875" customWidth="1"/>
    <col min="3" max="3" width="18" customWidth="1"/>
    <col min="4" max="4" width="12.42578125" customWidth="1"/>
    <col min="5" max="5" width="43.42578125" style="1" customWidth="1"/>
    <col min="6" max="6" width="22.42578125" style="1" customWidth="1"/>
    <col min="7" max="7" width="11.28515625" style="1" customWidth="1"/>
    <col min="8" max="8" width="17.42578125" style="1" customWidth="1"/>
    <col min="9" max="9" width="15.85546875" style="1" customWidth="1"/>
    <col min="10" max="10" width="12.85546875" customWidth="1"/>
    <col min="11" max="11" width="16.42578125" customWidth="1"/>
    <col min="12" max="12" width="15.7109375" customWidth="1"/>
    <col min="13" max="13" width="24.42578125" customWidth="1"/>
    <col min="14" max="14" width="21.42578125" customWidth="1"/>
  </cols>
  <sheetData>
    <row r="1" spans="1:14" ht="18.75" customHeight="1" x14ac:dyDescent="0.2">
      <c r="M1" s="9" t="s">
        <v>6</v>
      </c>
    </row>
    <row r="2" spans="1:14" ht="42.75" customHeight="1" x14ac:dyDescent="0.2">
      <c r="A2" s="8" t="s">
        <v>7</v>
      </c>
      <c r="B2" s="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">
      <c r="A3" s="7" t="s">
        <v>3</v>
      </c>
      <c r="B3" s="7"/>
      <c r="C3" s="33" t="s">
        <v>33</v>
      </c>
      <c r="D3" s="34" t="s">
        <v>34</v>
      </c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x14ac:dyDescent="0.2">
      <c r="A4" s="7"/>
      <c r="B4" s="7"/>
      <c r="C4" s="6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36" customHeight="1" x14ac:dyDescent="0.2">
      <c r="K5" s="35" t="s">
        <v>20</v>
      </c>
      <c r="L5" s="35" t="s">
        <v>18</v>
      </c>
      <c r="M5" s="35" t="s">
        <v>17</v>
      </c>
      <c r="N5" s="35" t="s">
        <v>4</v>
      </c>
    </row>
    <row r="6" spans="1:14" ht="66.75" customHeight="1" x14ac:dyDescent="0.2">
      <c r="A6" s="4" t="s">
        <v>8</v>
      </c>
      <c r="B6" s="4" t="s">
        <v>9</v>
      </c>
      <c r="C6" s="2" t="s">
        <v>15</v>
      </c>
      <c r="D6" s="2" t="s">
        <v>16</v>
      </c>
      <c r="E6" s="2" t="s">
        <v>23</v>
      </c>
      <c r="F6" s="2" t="s">
        <v>0</v>
      </c>
      <c r="G6" s="2" t="s">
        <v>2</v>
      </c>
      <c r="H6" s="2" t="s">
        <v>1</v>
      </c>
      <c r="I6" s="2" t="s">
        <v>22</v>
      </c>
      <c r="J6" s="2" t="s">
        <v>19</v>
      </c>
      <c r="K6" s="36"/>
      <c r="L6" s="36"/>
      <c r="M6" s="36"/>
      <c r="N6" s="36"/>
    </row>
    <row r="7" spans="1:14" s="17" customFormat="1" ht="76.5" x14ac:dyDescent="0.2">
      <c r="A7" s="23">
        <v>1</v>
      </c>
      <c r="B7" s="24">
        <v>1</v>
      </c>
      <c r="C7" s="25" t="s">
        <v>35</v>
      </c>
      <c r="D7" s="25" t="s">
        <v>36</v>
      </c>
      <c r="E7" s="31" t="s">
        <v>37</v>
      </c>
      <c r="F7" s="26" t="s">
        <v>38</v>
      </c>
      <c r="G7" s="27" t="s">
        <v>27</v>
      </c>
      <c r="H7" s="26" t="s">
        <v>30</v>
      </c>
      <c r="I7" s="26" t="s">
        <v>28</v>
      </c>
      <c r="J7" s="26">
        <v>1</v>
      </c>
      <c r="K7" s="32" t="s">
        <v>40</v>
      </c>
      <c r="L7" s="28">
        <f>3067984.01+2131040.1</f>
        <v>5199024.1099999994</v>
      </c>
      <c r="M7" s="29">
        <f>L7</f>
        <v>5199024.1099999994</v>
      </c>
      <c r="N7" s="29"/>
    </row>
    <row r="8" spans="1:14" s="17" customFormat="1" ht="76.5" x14ac:dyDescent="0.2">
      <c r="A8" s="30">
        <v>2</v>
      </c>
      <c r="B8" s="24">
        <v>1</v>
      </c>
      <c r="C8" s="25" t="s">
        <v>35</v>
      </c>
      <c r="D8" s="25" t="s">
        <v>36</v>
      </c>
      <c r="E8" s="31" t="s">
        <v>39</v>
      </c>
      <c r="F8" s="26" t="s">
        <v>38</v>
      </c>
      <c r="G8" s="27" t="s">
        <v>27</v>
      </c>
      <c r="H8" s="26" t="s">
        <v>30</v>
      </c>
      <c r="I8" s="26" t="s">
        <v>28</v>
      </c>
      <c r="J8" s="26">
        <v>1</v>
      </c>
      <c r="K8" s="32" t="s">
        <v>40</v>
      </c>
      <c r="L8" s="28">
        <f>341931.66+241950.02</f>
        <v>583881.67999999993</v>
      </c>
      <c r="M8" s="29">
        <f>L8</f>
        <v>583881.67999999993</v>
      </c>
      <c r="N8" s="29"/>
    </row>
    <row r="9" spans="1:14" s="20" customFormat="1" ht="28.5" customHeight="1" x14ac:dyDescent="0.2">
      <c r="A9" s="40" t="s">
        <v>31</v>
      </c>
      <c r="B9" s="40"/>
      <c r="C9" s="40"/>
      <c r="D9" s="40"/>
      <c r="E9" s="40"/>
      <c r="F9" s="40"/>
      <c r="G9" s="40"/>
      <c r="H9" s="40"/>
      <c r="I9" s="40"/>
      <c r="J9" s="18"/>
      <c r="K9" s="19"/>
      <c r="L9" s="19"/>
      <c r="M9" s="21">
        <f>SUM(M7:M8)</f>
        <v>5782905.7899999991</v>
      </c>
      <c r="N9" s="16"/>
    </row>
    <row r="10" spans="1:14" ht="20.25" customHeight="1" x14ac:dyDescent="0.2">
      <c r="A10" s="38" t="s">
        <v>21</v>
      </c>
      <c r="B10" s="38"/>
      <c r="C10" s="38"/>
      <c r="D10" s="38"/>
      <c r="E10" s="38"/>
      <c r="F10" s="38"/>
      <c r="G10" s="38"/>
      <c r="H10" s="38"/>
      <c r="I10" s="38"/>
      <c r="J10" s="3"/>
      <c r="K10" s="3"/>
      <c r="L10" s="5"/>
      <c r="M10" s="5"/>
      <c r="N10" s="5"/>
    </row>
    <row r="11" spans="1:14" ht="20.25" customHeight="1" x14ac:dyDescent="0.2">
      <c r="A11" s="12"/>
      <c r="B11" s="12"/>
      <c r="C11" s="22" t="s">
        <v>32</v>
      </c>
      <c r="D11" s="12"/>
      <c r="E11" s="12"/>
      <c r="F11" s="12"/>
      <c r="G11" s="12"/>
      <c r="H11" s="12"/>
      <c r="I11" s="12"/>
      <c r="J11" s="13"/>
      <c r="K11" s="13"/>
      <c r="L11" s="13"/>
      <c r="M11" s="13"/>
      <c r="N11" s="13"/>
    </row>
    <row r="12" spans="1:14" x14ac:dyDescent="0.2">
      <c r="B12" s="14"/>
    </row>
    <row r="13" spans="1:14" ht="74.25" customHeight="1" x14ac:dyDescent="0.2">
      <c r="A13" s="37" t="s">
        <v>14</v>
      </c>
      <c r="B13" s="37"/>
      <c r="C13" s="37"/>
      <c r="D13" s="39" t="s">
        <v>5</v>
      </c>
      <c r="E13" s="39"/>
      <c r="F13" s="39"/>
      <c r="G13" s="39"/>
      <c r="H13" s="39"/>
      <c r="I13" s="39"/>
      <c r="J13" s="39"/>
      <c r="K13" s="39"/>
      <c r="L13" s="39"/>
      <c r="M13" s="39"/>
      <c r="N13" s="39"/>
    </row>
    <row r="14" spans="1:14" ht="59.25" customHeight="1" x14ac:dyDescent="0.2">
      <c r="A14" s="37" t="s">
        <v>10</v>
      </c>
      <c r="B14" s="37"/>
      <c r="C14" s="37"/>
      <c r="D14" s="39" t="s">
        <v>24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</row>
    <row r="15" spans="1:14" ht="54" customHeight="1" x14ac:dyDescent="0.2">
      <c r="A15" s="37" t="s">
        <v>12</v>
      </c>
      <c r="B15" s="37"/>
      <c r="C15" s="37"/>
      <c r="D15" s="39" t="s">
        <v>11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</row>
    <row r="16" spans="1:14" ht="47.25" customHeight="1" x14ac:dyDescent="0.2">
      <c r="A16" s="37" t="s">
        <v>26</v>
      </c>
      <c r="B16" s="37"/>
      <c r="C16" s="37"/>
      <c r="D16" s="39" t="s">
        <v>25</v>
      </c>
      <c r="E16" s="39"/>
      <c r="F16" s="39"/>
      <c r="G16" s="39"/>
      <c r="H16" s="39"/>
      <c r="I16" s="39"/>
      <c r="J16" s="39"/>
      <c r="K16" s="39"/>
      <c r="L16" s="39"/>
      <c r="M16" s="39"/>
      <c r="N16" s="39"/>
    </row>
    <row r="17" spans="1:14" ht="309" customHeight="1" x14ac:dyDescent="0.2">
      <c r="A17" s="41" t="s">
        <v>13</v>
      </c>
      <c r="B17" s="41"/>
      <c r="C17" s="41"/>
      <c r="D17" s="42" t="s">
        <v>29</v>
      </c>
      <c r="E17" s="42"/>
      <c r="F17" s="42"/>
      <c r="G17" s="42"/>
      <c r="H17" s="42"/>
      <c r="I17" s="42"/>
      <c r="J17" s="42"/>
      <c r="K17" s="42"/>
      <c r="L17" s="42"/>
      <c r="M17" s="42"/>
      <c r="N17" s="42"/>
    </row>
    <row r="18" spans="1:14" ht="15" x14ac:dyDescent="0.25">
      <c r="C18" s="10"/>
      <c r="D18" s="10"/>
      <c r="E18" s="11"/>
      <c r="F18" s="11"/>
      <c r="G18" s="11"/>
      <c r="H18" s="11"/>
    </row>
  </sheetData>
  <mergeCells count="17">
    <mergeCell ref="A16:C16"/>
    <mergeCell ref="A14:C14"/>
    <mergeCell ref="A17:C17"/>
    <mergeCell ref="D17:N17"/>
    <mergeCell ref="D14:N14"/>
    <mergeCell ref="D15:N15"/>
    <mergeCell ref="D16:N16"/>
    <mergeCell ref="D3:N3"/>
    <mergeCell ref="N5:N6"/>
    <mergeCell ref="A13:C13"/>
    <mergeCell ref="A15:C15"/>
    <mergeCell ref="A10:I10"/>
    <mergeCell ref="D13:N13"/>
    <mergeCell ref="L5:L6"/>
    <mergeCell ref="M5:M6"/>
    <mergeCell ref="A9:I9"/>
    <mergeCell ref="K5:K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Мутафян Аида Араевна</cp:lastModifiedBy>
  <cp:lastPrinted>2019-02-05T12:57:41Z</cp:lastPrinted>
  <dcterms:created xsi:type="dcterms:W3CDTF">2013-09-25T03:40:45Z</dcterms:created>
  <dcterms:modified xsi:type="dcterms:W3CDTF">2019-07-11T13:04:46Z</dcterms:modified>
</cp:coreProperties>
</file>